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6/06. RESIDUOS/2025-0233 Residuos Vigo/01. PRE ASESOR/ANEXO/"/>
    </mc:Choice>
  </mc:AlternateContent>
  <xr:revisionPtr revIDLastSave="143" documentId="11_F25DC773A252ABDACC104876499C7B285ADE58F4" xr6:coauthVersionLast="47" xr6:coauthVersionMax="47" xr10:uidLastSave="{CE952969-4AFA-435A-B4D1-40DF5EC97B40}"/>
  <bookViews>
    <workbookView xWindow="28680" yWindow="-120" windowWidth="29040" windowHeight="15720" xr2:uid="{00000000-000D-0000-FFFF-FFFF00000000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1" l="1"/>
  <c r="F18" i="1"/>
  <c r="F19" i="1"/>
  <c r="F20" i="1"/>
  <c r="F21" i="1"/>
  <c r="F22" i="1"/>
  <c r="F23" i="1"/>
  <c r="F16" i="1"/>
  <c r="F13" i="1"/>
  <c r="F12" i="1"/>
  <c r="F11" i="1"/>
  <c r="F9" i="1"/>
  <c r="F8" i="1"/>
  <c r="F7" i="1"/>
  <c r="F6" i="1"/>
  <c r="F5" i="1"/>
  <c r="F28" i="1"/>
  <c r="F29" i="1"/>
  <c r="E31" i="1"/>
  <c r="E30" i="1"/>
</calcChain>
</file>

<file path=xl/sharedStrings.xml><?xml version="1.0" encoding="utf-8"?>
<sst xmlns="http://schemas.openxmlformats.org/spreadsheetml/2006/main" count="66" uniqueCount="53">
  <si>
    <t>Contratación del servicio de recogida, gestión y eliminación de los residuos generados 
en  el Hospital de FREMAP, sito en la calle Feliciano Rolán, nº12 Vigo (Pontevedra)</t>
  </si>
  <si>
    <t>Residuos domésticos en el Hospital de Vigo</t>
  </si>
  <si>
    <t>Residuos domésticos (Clase I)</t>
  </si>
  <si>
    <t>Código LER</t>
  </si>
  <si>
    <t>Precio por kilogramo 
con tres decimales</t>
  </si>
  <si>
    <t>Consumos anuales estimados 
(en kg de volumen)</t>
  </si>
  <si>
    <t>IMPORTE ANUAL</t>
  </si>
  <si>
    <t>Papel y cartón</t>
  </si>
  <si>
    <t>20 01 01</t>
  </si>
  <si>
    <t>Vidrio</t>
  </si>
  <si>
    <t>15 01 07</t>
  </si>
  <si>
    <t>Envases mezclados</t>
  </si>
  <si>
    <t>15 01 06</t>
  </si>
  <si>
    <t>Aceites y grasas comestibles</t>
  </si>
  <si>
    <t>20 01 25</t>
  </si>
  <si>
    <t>Mezcla de residuos municipales y residuos voluminosos</t>
  </si>
  <si>
    <t>20 03 01 / 20 03 07</t>
  </si>
  <si>
    <t>Residuos sanitarios asimilables a urbanos (Clase II)</t>
  </si>
  <si>
    <t>RSAU (clase II.a)</t>
  </si>
  <si>
    <t>18 01 04</t>
  </si>
  <si>
    <t>Botes de vidrio con restos de medicamentos (clase II.a)</t>
  </si>
  <si>
    <t>18 01 09</t>
  </si>
  <si>
    <t>RAEES (clase II.b)</t>
  </si>
  <si>
    <t>20 01 36</t>
  </si>
  <si>
    <t>Residuos peligrosos en el Hospital de Vigo</t>
  </si>
  <si>
    <t>Residuos Biosanitarios Especiales (Clase III)</t>
  </si>
  <si>
    <t xml:space="preserve">Residuos Biosanitarios Especiales </t>
  </si>
  <si>
    <t>18 01 03</t>
  </si>
  <si>
    <t>Residuos peligrosos de origen sanitario y no sanitario (Clase V)</t>
  </si>
  <si>
    <t>Envases vacíos que contienen restos de sustancias peligrosas o están contaminados por ellas</t>
  </si>
  <si>
    <t>15 01 10</t>
  </si>
  <si>
    <t>Aerosoles</t>
  </si>
  <si>
    <t>15 01 11</t>
  </si>
  <si>
    <t>Productos químicos, desechados, desinfectantes, detergentes, desincrustantes, otros</t>
  </si>
  <si>
    <t>16 05 06</t>
  </si>
  <si>
    <t>Pilas usadas</t>
  </si>
  <si>
    <t>20 01 33</t>
  </si>
  <si>
    <t>Absorbentes contaminados</t>
  </si>
  <si>
    <t>15 02 02</t>
  </si>
  <si>
    <t>RAEES</t>
  </si>
  <si>
    <t>16 02 13</t>
  </si>
  <si>
    <t>Otros en el Hospital de Vigo</t>
  </si>
  <si>
    <t>Otros</t>
  </si>
  <si>
    <t>Precio unitario por equipamiento 
con tres decimales</t>
  </si>
  <si>
    <t>Contenedores anuales estimados</t>
  </si>
  <si>
    <t>Equipamiento para sistemas de emergencia en caso de derrames</t>
  </si>
  <si>
    <r>
      <t>Nota:</t>
    </r>
    <r>
      <rPr>
        <sz val="12"/>
        <color theme="1"/>
        <rFont val="Calibri"/>
        <family val="2"/>
        <scheme val="minor"/>
      </rPr>
      <t xml:space="preserve">
Se deben cumplimentar todas las casillas sombreadas en AZUL CLARO, con los importes ofertados, 
impuestos indirectos </t>
    </r>
    <r>
      <rPr>
        <b/>
        <u/>
        <sz val="12"/>
        <color theme="1"/>
        <rFont val="Calibri"/>
        <family val="2"/>
        <scheme val="minor"/>
      </rPr>
      <t>NO</t>
    </r>
    <r>
      <rPr>
        <sz val="12"/>
        <color theme="1"/>
        <rFont val="Calibri"/>
        <family val="2"/>
        <scheme val="minor"/>
      </rPr>
      <t xml:space="preserve"> incluidos. 
</t>
    </r>
    <r>
      <rPr>
        <sz val="14"/>
        <color theme="1"/>
        <rFont val="Calibri"/>
        <family val="2"/>
        <scheme val="minor"/>
      </rPr>
      <t xml:space="preserve">Los precios reflejados incluyen: </t>
    </r>
    <r>
      <rPr>
        <sz val="12"/>
        <color theme="1"/>
        <rFont val="Calibri"/>
        <family val="2"/>
        <scheme val="minor"/>
      </rPr>
      <t xml:space="preserve">
- los envases necesarios para el almacenaje y transporte de cada tipo de residuos,
- el coste de cualquier tasa inherente al servicio de recogida o destrucción de cualquier residuo.</t>
    </r>
  </si>
  <si>
    <r>
      <t xml:space="preserve">OFERTA POR </t>
    </r>
    <r>
      <rPr>
        <b/>
        <sz val="14"/>
        <rFont val="Calibri"/>
        <family val="2"/>
        <scheme val="minor"/>
      </rPr>
      <t xml:space="preserve">1 AÑO 
</t>
    </r>
    <r>
      <rPr>
        <b/>
        <sz val="12"/>
        <color theme="1"/>
        <rFont val="Calibri"/>
        <family val="2"/>
        <scheme val="minor"/>
      </rPr>
      <t>(impuestos indirectos no incluidos)</t>
    </r>
  </si>
  <si>
    <r>
      <rPr>
        <b/>
        <u/>
        <sz val="14"/>
        <color theme="1"/>
        <rFont val="Calibri"/>
        <family val="2"/>
        <scheme val="minor"/>
      </rPr>
      <t>OFERTA POR LA DURACIÓN INICIAL</t>
    </r>
    <r>
      <rPr>
        <b/>
        <sz val="14"/>
        <color theme="1"/>
        <rFont val="Calibri"/>
        <family val="2"/>
        <scheme val="minor"/>
      </rPr>
      <t xml:space="preserve"> 
DE 2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>AÑOS</t>
    </r>
    <r>
      <rPr>
        <b/>
        <sz val="14"/>
        <color rgb="FFFF0000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scheme val="minor"/>
      </rPr>
      <t>(impuestos indirectos no incluidos)</t>
    </r>
  </si>
  <si>
    <t>≤</t>
  </si>
  <si>
    <t>PRESUPUESTO BASE DE LICITACIÓN (2 AÑOS)</t>
  </si>
  <si>
    <r>
      <t>IMPORTANTE:</t>
    </r>
    <r>
      <rPr>
        <sz val="12"/>
        <color theme="1"/>
        <rFont val="Calibri"/>
        <family val="2"/>
        <scheme val="minor"/>
      </rPr>
      <t xml:space="preserve"> 
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2"/>
        <color theme="1"/>
        <rFont val="Calibri"/>
        <family val="2"/>
        <scheme val="minor"/>
      </rPr>
      <t>podrán ser excluidas en caso de no ser justificadas adecuadamente,</t>
    </r>
    <r>
      <rPr>
        <sz val="12"/>
        <color theme="1"/>
        <rFont val="Calibri"/>
        <family val="2"/>
        <scheme val="minor"/>
      </rPr>
      <t xml:space="preserve"> tal y como se establece en los pliegos que rigen la licitación. </t>
    </r>
  </si>
  <si>
    <r>
      <t xml:space="preserve">OFERTA ECONÓMICA. LOTE 1
</t>
    </r>
    <r>
      <rPr>
        <b/>
        <sz val="14"/>
        <color indexed="8"/>
        <rFont val="Calibri"/>
        <family val="2"/>
      </rPr>
      <t>Expediente Nº LICT/99/024/2025/0233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</si>
</sst>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0\ &quot;€&quot;_-;\-* #,##0.000\ &quot;€&quot;_-;_-* &quot;-&quot;??\ &quot;€&quot;_-;_-@_-"/>
    <numFmt numFmtId="165" formatCode="#,##0&quot; kg&quot;"/>
    <numFmt numFmtId="166" formatCode="#,##0.00\ &quot;€&quot;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663300"/>
      </left>
      <right style="thin">
        <color rgb="FF663300"/>
      </right>
      <top style="thin">
        <color rgb="FF663300"/>
      </top>
      <bottom style="thin">
        <color rgb="FF6633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1" fillId="3" borderId="0" xfId="3" applyProtection="1"/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4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2" fillId="4" borderId="0" xfId="0" applyFont="1" applyFill="1" applyAlignment="1">
      <alignment horizontal="center" vertical="center"/>
    </xf>
    <xf numFmtId="0" fontId="5" fillId="5" borderId="5" xfId="0" applyFont="1" applyFill="1" applyBorder="1" applyAlignment="1">
      <alignment horizontal="left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8" fillId="8" borderId="6" xfId="2" applyFont="1" applyFill="1" applyBorder="1" applyAlignment="1" applyProtection="1">
      <alignment horizontal="center" vertical="center" wrapText="1"/>
    </xf>
    <xf numFmtId="0" fontId="9" fillId="9" borderId="6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2" fontId="10" fillId="0" borderId="7" xfId="0" applyNumberFormat="1" applyFont="1" applyBorder="1" applyAlignment="1">
      <alignment horizontal="center" vertical="center" wrapText="1"/>
    </xf>
    <xf numFmtId="164" fontId="3" fillId="10" borderId="6" xfId="4" applyNumberFormat="1" applyFont="1" applyFill="1" applyBorder="1" applyAlignment="1" applyProtection="1">
      <alignment horizontal="center" vertical="center"/>
      <protection locked="0"/>
    </xf>
    <xf numFmtId="165" fontId="11" fillId="0" borderId="8" xfId="0" applyNumberFormat="1" applyFont="1" applyBorder="1" applyAlignment="1">
      <alignment horizontal="center" vertical="center" wrapText="1"/>
    </xf>
    <xf numFmtId="2" fontId="10" fillId="0" borderId="6" xfId="0" applyNumberFormat="1" applyFont="1" applyBorder="1" applyAlignment="1">
      <alignment horizontal="center" vertical="center" wrapText="1"/>
    </xf>
    <xf numFmtId="0" fontId="5" fillId="11" borderId="6" xfId="2" applyFont="1" applyFill="1" applyBorder="1" applyAlignment="1" applyProtection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5" fillId="5" borderId="9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44" fontId="14" fillId="12" borderId="11" xfId="0" applyNumberFormat="1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distributed"/>
    </xf>
    <xf numFmtId="166" fontId="16" fillId="12" borderId="10" xfId="0" applyNumberFormat="1" applyFont="1" applyFill="1" applyBorder="1" applyAlignment="1">
      <alignment horizontal="center" vertical="center"/>
    </xf>
    <xf numFmtId="0" fontId="9" fillId="12" borderId="10" xfId="0" applyFont="1" applyFill="1" applyBorder="1" applyAlignment="1">
      <alignment horizontal="center" vertical="center" wrapText="1"/>
    </xf>
    <xf numFmtId="0" fontId="5" fillId="12" borderId="6" xfId="0" applyFont="1" applyFill="1" applyBorder="1" applyAlignment="1">
      <alignment horizontal="left" vertical="center" wrapText="1"/>
    </xf>
    <xf numFmtId="0" fontId="5" fillId="12" borderId="5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3" fillId="12" borderId="2" xfId="0" quotePrefix="1" applyFont="1" applyFill="1" applyBorder="1" applyAlignment="1">
      <alignment horizontal="center" vertical="center" wrapText="1"/>
    </xf>
    <xf numFmtId="0" fontId="13" fillId="12" borderId="4" xfId="0" applyFont="1" applyFill="1" applyBorder="1" applyAlignment="1">
      <alignment horizontal="center" vertical="center" wrapText="1"/>
    </xf>
    <xf numFmtId="0" fontId="13" fillId="12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4" fontId="14" fillId="0" borderId="7" xfId="1" applyFont="1" applyBorder="1" applyAlignment="1" applyProtection="1">
      <alignment vertical="center"/>
    </xf>
    <xf numFmtId="44" fontId="14" fillId="0" borderId="10" xfId="0" applyNumberFormat="1" applyFont="1" applyBorder="1" applyAlignment="1">
      <alignment horizontal="center" vertical="center" wrapText="1"/>
    </xf>
  </cellXfs>
  <cellStyles count="5">
    <cellStyle name="20% - Énfasis4" xfId="3" builtinId="42"/>
    <cellStyle name="Moneda" xfId="1" builtinId="4"/>
    <cellStyle name="Moneda 2" xfId="4" xr:uid="{6793B04F-6EC7-46A9-80B0-5C333D72481B}"/>
    <cellStyle name="Normal" xfId="0" builtinId="0"/>
    <cellStyle name="Notas" xfId="2" builtinId="10"/>
  </cellStyles>
  <dxfs count="27"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color rgb="FFFFFF00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5418818</xdr:colOff>
      <xdr:row>1</xdr:row>
      <xdr:rowOff>113847</xdr:rowOff>
    </xdr:from>
    <xdr:to>
      <xdr:col>2</xdr:col>
      <xdr:colOff>734785</xdr:colOff>
      <xdr:row>1</xdr:row>
      <xdr:rowOff>839561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90DC84ED-0B78-47A4-8950-0367A925DBE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1139" y="304347"/>
          <a:ext cx="1177471" cy="725714"/>
        </a:xfrm>
        <a:prstGeom prst="rect">
          <a:avLst/>
        </a:prstGeom>
        <a:noFill/>
      </xdr:spPr>
    </xdr:pic>
    <xdr:clientData/>
  </xdr:twoCellAnchor>
  <xdr:twoCellAnchor>
    <xdr:from>
      <xdr:col>5</xdr:col>
      <xdr:colOff>809625</xdr:colOff>
      <xdr:row>29</xdr:row>
      <xdr:rowOff>28915</xdr:rowOff>
    </xdr:from>
    <xdr:to>
      <xdr:col>5</xdr:col>
      <xdr:colOff>1544412</xdr:colOff>
      <xdr:row>29</xdr:row>
      <xdr:rowOff>600415</xdr:rowOff>
    </xdr:to>
    <xdr:sp macro="" textlink="">
      <xdr:nvSpPr>
        <xdr:cNvPr id="3" name="Flecha arriba 3">
          <a:extLst>
            <a:ext uri="{FF2B5EF4-FFF2-40B4-BE49-F238E27FC236}">
              <a16:creationId xmlns:a16="http://schemas.microsoft.com/office/drawing/2014/main" id="{B9726DD9-DF44-4357-83F6-5B8C7BEAFA20}"/>
            </a:ext>
          </a:extLst>
        </xdr:cNvPr>
        <xdr:cNvSpPr/>
      </xdr:nvSpPr>
      <xdr:spPr>
        <a:xfrm>
          <a:off x="10969625" y="10944565"/>
          <a:ext cx="734787" cy="571500"/>
        </a:xfrm>
        <a:prstGeom prst="upArrow">
          <a:avLst/>
        </a:prstGeom>
        <a:ln/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tabSelected="1" zoomScale="70" zoomScaleNormal="70" workbookViewId="0">
      <selection activeCell="J16" sqref="J16"/>
    </sheetView>
  </sheetViews>
  <sheetFormatPr baseColWidth="10" defaultColWidth="8.7265625" defaultRowHeight="14.5" x14ac:dyDescent="0.35"/>
  <cols>
    <col min="2" max="2" width="84" customWidth="1"/>
    <col min="3" max="3" width="18.36328125" bestFit="1" customWidth="1"/>
    <col min="4" max="4" width="27.1796875" customWidth="1"/>
    <col min="5" max="5" width="41" customWidth="1"/>
    <col min="6" max="6" width="29.36328125" customWidth="1"/>
    <col min="8" max="8" width="22.81640625" customWidth="1"/>
    <col min="9" max="9" width="26.90625" customWidth="1"/>
    <col min="10" max="10" width="44.08984375" customWidth="1"/>
  </cols>
  <sheetData>
    <row r="1" spans="1:10" ht="15" thickBot="1" x14ac:dyDescent="0.4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82.5" customHeight="1" thickBot="1" x14ac:dyDescent="0.4">
      <c r="A2" s="1"/>
      <c r="B2" s="2" t="s">
        <v>52</v>
      </c>
      <c r="C2" s="3"/>
      <c r="D2" s="36" t="s">
        <v>0</v>
      </c>
      <c r="E2" s="37"/>
      <c r="F2" s="38"/>
      <c r="G2" s="1"/>
      <c r="H2" s="1"/>
      <c r="I2" s="1"/>
      <c r="J2" s="1"/>
    </row>
    <row r="3" spans="1:10" ht="18.5" x14ac:dyDescent="0.35">
      <c r="A3" s="1"/>
      <c r="B3" s="4" t="s">
        <v>1</v>
      </c>
      <c r="C3" s="5"/>
      <c r="D3" s="5"/>
      <c r="E3" s="6"/>
      <c r="F3" s="6"/>
      <c r="G3" s="1"/>
      <c r="H3" s="1"/>
      <c r="I3" s="1"/>
      <c r="J3" s="1"/>
    </row>
    <row r="4" spans="1:10" ht="31" x14ac:dyDescent="0.35">
      <c r="A4" s="1"/>
      <c r="B4" s="7" t="s">
        <v>2</v>
      </c>
      <c r="C4" s="8" t="s">
        <v>3</v>
      </c>
      <c r="D4" s="9" t="s">
        <v>4</v>
      </c>
      <c r="E4" s="10" t="s">
        <v>5</v>
      </c>
      <c r="F4" s="11" t="s">
        <v>6</v>
      </c>
      <c r="G4" s="1"/>
      <c r="H4" s="1"/>
      <c r="I4" s="1"/>
      <c r="J4" s="1"/>
    </row>
    <row r="5" spans="1:10" ht="21" x14ac:dyDescent="0.35">
      <c r="A5" s="1"/>
      <c r="B5" s="12" t="s">
        <v>7</v>
      </c>
      <c r="C5" s="13" t="s">
        <v>8</v>
      </c>
      <c r="D5" s="14"/>
      <c r="E5" s="15">
        <v>4000</v>
      </c>
      <c r="F5" s="39" t="str">
        <f t="shared" ref="F5:F9" si="0">IF(D5&lt;=0,"INDICAR PRECIO",ROUND(D5*E5,2))</f>
        <v>INDICAR PRECIO</v>
      </c>
      <c r="G5" s="1"/>
      <c r="H5" s="1"/>
      <c r="I5" s="1"/>
      <c r="J5" s="1"/>
    </row>
    <row r="6" spans="1:10" ht="21" x14ac:dyDescent="0.35">
      <c r="A6" s="1"/>
      <c r="B6" s="12" t="s">
        <v>9</v>
      </c>
      <c r="C6" s="13" t="s">
        <v>10</v>
      </c>
      <c r="D6" s="14"/>
      <c r="E6" s="15">
        <v>150</v>
      </c>
      <c r="F6" s="39" t="str">
        <f t="shared" si="0"/>
        <v>INDICAR PRECIO</v>
      </c>
      <c r="G6" s="1"/>
      <c r="H6" s="1"/>
      <c r="I6" s="1"/>
      <c r="J6" s="1"/>
    </row>
    <row r="7" spans="1:10" ht="21" x14ac:dyDescent="0.35">
      <c r="A7" s="1"/>
      <c r="B7" s="12" t="s">
        <v>11</v>
      </c>
      <c r="C7" s="16" t="s">
        <v>12</v>
      </c>
      <c r="D7" s="14"/>
      <c r="E7" s="15">
        <v>500</v>
      </c>
      <c r="F7" s="39" t="str">
        <f t="shared" si="0"/>
        <v>INDICAR PRECIO</v>
      </c>
      <c r="G7" s="1"/>
      <c r="H7" s="1"/>
      <c r="I7" s="1"/>
      <c r="J7" s="1"/>
    </row>
    <row r="8" spans="1:10" ht="21" x14ac:dyDescent="0.35">
      <c r="A8" s="1"/>
      <c r="B8" s="12" t="s">
        <v>13</v>
      </c>
      <c r="C8" s="16" t="s">
        <v>14</v>
      </c>
      <c r="D8" s="14"/>
      <c r="E8" s="15">
        <v>150</v>
      </c>
      <c r="F8" s="39" t="str">
        <f t="shared" si="0"/>
        <v>INDICAR PRECIO</v>
      </c>
      <c r="G8" s="1"/>
      <c r="H8" s="1"/>
      <c r="I8" s="1"/>
      <c r="J8" s="1"/>
    </row>
    <row r="9" spans="1:10" ht="21" x14ac:dyDescent="0.35">
      <c r="A9" s="1"/>
      <c r="B9" s="12" t="s">
        <v>15</v>
      </c>
      <c r="C9" s="16" t="s">
        <v>16</v>
      </c>
      <c r="D9" s="14"/>
      <c r="E9" s="15">
        <v>500</v>
      </c>
      <c r="F9" s="39" t="str">
        <f t="shared" si="0"/>
        <v>INDICAR PRECIO</v>
      </c>
      <c r="G9" s="1"/>
      <c r="H9" s="1"/>
      <c r="I9" s="1"/>
      <c r="J9" s="1"/>
    </row>
    <row r="10" spans="1:10" ht="31" x14ac:dyDescent="0.35">
      <c r="A10" s="1"/>
      <c r="B10" s="17" t="s">
        <v>17</v>
      </c>
      <c r="C10" s="8" t="s">
        <v>3</v>
      </c>
      <c r="D10" s="9" t="s">
        <v>4</v>
      </c>
      <c r="E10" s="10" t="s">
        <v>5</v>
      </c>
      <c r="F10" s="11" t="s">
        <v>6</v>
      </c>
      <c r="G10" s="1"/>
      <c r="H10" s="1"/>
      <c r="I10" s="1"/>
      <c r="J10" s="1"/>
    </row>
    <row r="11" spans="1:10" ht="21" x14ac:dyDescent="0.35">
      <c r="A11" s="1"/>
      <c r="B11" s="12" t="s">
        <v>18</v>
      </c>
      <c r="C11" s="16" t="s">
        <v>19</v>
      </c>
      <c r="D11" s="14"/>
      <c r="E11" s="15">
        <v>12500</v>
      </c>
      <c r="F11" s="39" t="str">
        <f>IF(D11&lt;=0,"INDICAR PRECIO",ROUND(D11*E11,2))</f>
        <v>INDICAR PRECIO</v>
      </c>
      <c r="G11" s="1"/>
      <c r="H11" s="1"/>
      <c r="I11" s="1"/>
      <c r="J11" s="1"/>
    </row>
    <row r="12" spans="1:10" ht="21" x14ac:dyDescent="0.35">
      <c r="A12" s="1"/>
      <c r="B12" s="12" t="s">
        <v>20</v>
      </c>
      <c r="C12" s="16" t="s">
        <v>21</v>
      </c>
      <c r="D12" s="14"/>
      <c r="E12" s="15">
        <v>125</v>
      </c>
      <c r="F12" s="39" t="str">
        <f>IF(D12&lt;=0,"INDICAR PRECIO",ROUND(D12*E12,2))</f>
        <v>INDICAR PRECIO</v>
      </c>
      <c r="G12" s="1"/>
      <c r="H12" s="1"/>
      <c r="I12" s="1"/>
      <c r="J12" s="1"/>
    </row>
    <row r="13" spans="1:10" ht="21" x14ac:dyDescent="0.35">
      <c r="A13" s="1"/>
      <c r="B13" s="12" t="s">
        <v>22</v>
      </c>
      <c r="C13" s="16" t="s">
        <v>23</v>
      </c>
      <c r="D13" s="14"/>
      <c r="E13" s="15">
        <v>165</v>
      </c>
      <c r="F13" s="39" t="str">
        <f>IF(D13&lt;=0,"INDICAR PRECIO",ROUND(D13*E13,2))</f>
        <v>INDICAR PRECIO</v>
      </c>
      <c r="G13" s="1"/>
      <c r="H13" s="1"/>
      <c r="I13" s="1"/>
      <c r="J13" s="1"/>
    </row>
    <row r="14" spans="1:10" ht="18.5" x14ac:dyDescent="0.35">
      <c r="A14" s="1"/>
      <c r="B14" s="4" t="s">
        <v>24</v>
      </c>
      <c r="C14" s="5"/>
      <c r="D14" s="5"/>
      <c r="E14" s="6"/>
      <c r="F14" s="6"/>
      <c r="G14" s="1"/>
      <c r="H14" s="1"/>
      <c r="I14" s="1"/>
      <c r="J14" s="1"/>
    </row>
    <row r="15" spans="1:10" ht="31" x14ac:dyDescent="0.35">
      <c r="A15" s="1"/>
      <c r="B15" s="7" t="s">
        <v>25</v>
      </c>
      <c r="C15" s="8" t="s">
        <v>3</v>
      </c>
      <c r="D15" s="9" t="s">
        <v>4</v>
      </c>
      <c r="E15" s="10" t="s">
        <v>5</v>
      </c>
      <c r="F15" s="11" t="s">
        <v>6</v>
      </c>
      <c r="G15" s="1"/>
      <c r="H15" s="1"/>
      <c r="I15" s="1"/>
      <c r="J15" s="1"/>
    </row>
    <row r="16" spans="1:10" ht="21" x14ac:dyDescent="0.35">
      <c r="A16" s="1"/>
      <c r="B16" s="12" t="s">
        <v>26</v>
      </c>
      <c r="C16" s="13" t="s">
        <v>27</v>
      </c>
      <c r="D16" s="14"/>
      <c r="E16" s="15">
        <v>350</v>
      </c>
      <c r="F16" s="39" t="str">
        <f>IF(D16&lt;=0,"INDICAR PRECIO",ROUND(D16*E16,2))</f>
        <v>INDICAR PRECIO</v>
      </c>
      <c r="G16" s="1"/>
      <c r="H16" s="1"/>
      <c r="I16" s="1"/>
      <c r="J16" s="1"/>
    </row>
    <row r="17" spans="1:10" ht="31" x14ac:dyDescent="0.35">
      <c r="A17" s="1"/>
      <c r="B17" s="17" t="s">
        <v>28</v>
      </c>
      <c r="C17" s="8" t="s">
        <v>3</v>
      </c>
      <c r="D17" s="9" t="s">
        <v>4</v>
      </c>
      <c r="E17" s="10" t="s">
        <v>5</v>
      </c>
      <c r="F17" s="11" t="s">
        <v>6</v>
      </c>
      <c r="G17" s="1"/>
      <c r="H17" s="1"/>
      <c r="I17" s="1"/>
      <c r="J17" s="1"/>
    </row>
    <row r="18" spans="1:10" ht="31" x14ac:dyDescent="0.35">
      <c r="A18" s="1"/>
      <c r="B18" s="12" t="s">
        <v>29</v>
      </c>
      <c r="C18" s="16" t="s">
        <v>30</v>
      </c>
      <c r="D18" s="14"/>
      <c r="E18" s="15">
        <v>80</v>
      </c>
      <c r="F18" s="39" t="str">
        <f t="shared" ref="F18:F23" si="1">IF(D18&lt;=0,"INDICAR PRECIO",ROUND(D18*E18,2))</f>
        <v>INDICAR PRECIO</v>
      </c>
      <c r="G18" s="1"/>
      <c r="H18" s="1"/>
      <c r="I18" s="1"/>
      <c r="J18" s="1"/>
    </row>
    <row r="19" spans="1:10" ht="21" x14ac:dyDescent="0.35">
      <c r="A19" s="1"/>
      <c r="B19" s="12" t="s">
        <v>31</v>
      </c>
      <c r="C19" s="16" t="s">
        <v>32</v>
      </c>
      <c r="D19" s="14"/>
      <c r="E19" s="15">
        <v>50</v>
      </c>
      <c r="F19" s="39" t="str">
        <f t="shared" si="1"/>
        <v>INDICAR PRECIO</v>
      </c>
      <c r="G19" s="1"/>
      <c r="H19" s="1"/>
      <c r="I19" s="1"/>
      <c r="J19" s="1"/>
    </row>
    <row r="20" spans="1:10" ht="21" x14ac:dyDescent="0.35">
      <c r="A20" s="1"/>
      <c r="B20" s="12" t="s">
        <v>33</v>
      </c>
      <c r="C20" s="16" t="s">
        <v>34</v>
      </c>
      <c r="D20" s="14"/>
      <c r="E20" s="15">
        <v>10</v>
      </c>
      <c r="F20" s="39" t="str">
        <f t="shared" si="1"/>
        <v>INDICAR PRECIO</v>
      </c>
      <c r="G20" s="1"/>
      <c r="H20" s="1"/>
      <c r="I20" s="1"/>
      <c r="J20" s="1"/>
    </row>
    <row r="21" spans="1:10" ht="21" x14ac:dyDescent="0.35">
      <c r="A21" s="1"/>
      <c r="B21" s="12" t="s">
        <v>35</v>
      </c>
      <c r="C21" s="16" t="s">
        <v>36</v>
      </c>
      <c r="D21" s="14"/>
      <c r="E21" s="15">
        <v>20</v>
      </c>
      <c r="F21" s="39" t="str">
        <f t="shared" si="1"/>
        <v>INDICAR PRECIO</v>
      </c>
      <c r="G21" s="1"/>
      <c r="H21" s="1"/>
      <c r="I21" s="1"/>
      <c r="J21" s="1"/>
    </row>
    <row r="22" spans="1:10" ht="21" x14ac:dyDescent="0.35">
      <c r="A22" s="1"/>
      <c r="B22" s="12" t="s">
        <v>37</v>
      </c>
      <c r="C22" s="16" t="s">
        <v>38</v>
      </c>
      <c r="D22" s="14"/>
      <c r="E22" s="15">
        <v>2</v>
      </c>
      <c r="F22" s="39" t="str">
        <f t="shared" si="1"/>
        <v>INDICAR PRECIO</v>
      </c>
      <c r="G22" s="1"/>
      <c r="H22" s="1"/>
      <c r="I22" s="1"/>
      <c r="J22" s="1"/>
    </row>
    <row r="23" spans="1:10" ht="21" x14ac:dyDescent="0.35">
      <c r="A23" s="1"/>
      <c r="B23" s="12" t="s">
        <v>39</v>
      </c>
      <c r="C23" s="16" t="s">
        <v>40</v>
      </c>
      <c r="D23" s="14"/>
      <c r="E23" s="15">
        <v>5</v>
      </c>
      <c r="F23" s="39" t="str">
        <f t="shared" si="1"/>
        <v>INDICAR PRECIO</v>
      </c>
      <c r="G23" s="1"/>
      <c r="H23" s="1"/>
      <c r="I23" s="1"/>
      <c r="J23" s="1"/>
    </row>
    <row r="24" spans="1:10" ht="18.5" x14ac:dyDescent="0.35">
      <c r="A24" s="1"/>
      <c r="B24" s="4" t="s">
        <v>41</v>
      </c>
      <c r="C24" s="5"/>
      <c r="D24" s="5"/>
      <c r="E24" s="6"/>
      <c r="F24" s="6"/>
      <c r="G24" s="1"/>
      <c r="H24" s="1"/>
      <c r="I24" s="1"/>
      <c r="J24" s="1"/>
    </row>
    <row r="25" spans="1:10" ht="46.5" x14ac:dyDescent="0.35">
      <c r="A25" s="1"/>
      <c r="B25" s="18" t="s">
        <v>42</v>
      </c>
      <c r="C25" s="19"/>
      <c r="D25" s="9" t="s">
        <v>43</v>
      </c>
      <c r="E25" s="10" t="s">
        <v>44</v>
      </c>
      <c r="F25" s="11" t="s">
        <v>6</v>
      </c>
      <c r="G25" s="1"/>
      <c r="H25" s="1"/>
      <c r="I25" s="1"/>
      <c r="J25" s="1"/>
    </row>
    <row r="26" spans="1:10" ht="21" x14ac:dyDescent="0.35">
      <c r="A26" s="1"/>
      <c r="B26" s="20" t="s">
        <v>45</v>
      </c>
      <c r="C26" s="21"/>
      <c r="D26" s="14"/>
      <c r="E26" s="22">
        <v>3</v>
      </c>
      <c r="F26" s="39" t="str">
        <f>IF(D26&lt;=0,"INDICAR PRECIO",ROUND(D26*E26,2))</f>
        <v>INDICAR PRECIO</v>
      </c>
      <c r="G26" s="1"/>
      <c r="H26" s="1"/>
      <c r="I26" s="1"/>
      <c r="J26" s="1"/>
    </row>
    <row r="27" spans="1:10" ht="15" thickBot="1" x14ac:dyDescent="0.4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46.5" customHeight="1" thickBot="1" x14ac:dyDescent="0.4">
      <c r="A28" s="1"/>
      <c r="B28" s="23" t="s">
        <v>46</v>
      </c>
      <c r="C28" s="23"/>
      <c r="D28" s="24"/>
      <c r="E28" s="25" t="s">
        <v>47</v>
      </c>
      <c r="F28" s="40" t="str">
        <f>IF(COUNTIF(F5:F26,"INDICAR PRECIO"),"OFERTA INCOMPLETA",F5+F6+F7+F8+F9+F11+F12+F13+F16+F18+F19+F20+F21+F22+F23+F26)</f>
        <v>OFERTA INCOMPLETA</v>
      </c>
      <c r="G28" s="1"/>
      <c r="H28" s="1"/>
      <c r="I28" s="1"/>
      <c r="J28" s="1"/>
    </row>
    <row r="29" spans="1:10" ht="73" customHeight="1" thickTop="1" thickBot="1" x14ac:dyDescent="0.4">
      <c r="A29" s="1"/>
      <c r="B29" s="23"/>
      <c r="C29" s="23"/>
      <c r="D29" s="24"/>
      <c r="E29" s="25" t="s">
        <v>48</v>
      </c>
      <c r="F29" s="26" t="str">
        <f>IF(COUNTIF(E4:F26,"INDICAR PRECIO"),"OFERTA INCOMPLETA",F28+F28)</f>
        <v>OFERTA INCOMPLETA</v>
      </c>
      <c r="G29" s="27" t="s">
        <v>49</v>
      </c>
      <c r="H29" s="28">
        <v>89260.64</v>
      </c>
      <c r="I29" s="29" t="s">
        <v>50</v>
      </c>
      <c r="J29" s="1"/>
    </row>
    <row r="30" spans="1:10" ht="54" customHeight="1" thickBot="1" x14ac:dyDescent="0.4">
      <c r="A30" s="1"/>
      <c r="B30" s="30" t="s">
        <v>51</v>
      </c>
      <c r="C30" s="30"/>
      <c r="D30" s="31"/>
      <c r="E30" s="32" t="str">
        <f>IF(F29&lt;=H29,"IMPORTE INFERIOR O IGUAL AL PRESUPUESTO BASE","IMPORTE SUPERIOR AL PRESUPUESTO BASE")</f>
        <v>IMPORTE SUPERIOR AL PRESUPUESTO BASE</v>
      </c>
      <c r="F30" s="1"/>
      <c r="G30" s="1"/>
      <c r="H30" s="1"/>
      <c r="I30" s="1"/>
      <c r="J30" s="1"/>
    </row>
    <row r="31" spans="1:10" ht="67" customHeight="1" thickBot="1" x14ac:dyDescent="0.4">
      <c r="A31" s="1"/>
      <c r="B31" s="30"/>
      <c r="C31" s="30"/>
      <c r="D31" s="31"/>
      <c r="E31" s="33" t="str">
        <f>IF(F29&lt;=H29,"INDICAR ESTE IMPORTE EN EL ESPACIO HABILITADO DE LA APLICACIÓN DE PRESENTACIÓN DE OFERTAS DE FREMAP (PLEF)", "DEBE REVISAR QUE ESTÁN CUMPLIMENTADOS TODOS LOS IMPORTES ANUALES Y QUE LA OFERTA POR LA DURACIÓN INICIAL NO SEA SUPERIOR AL PRESUPUESTO BASE")</f>
        <v>DEBE REVISAR QUE ESTÁN CUMPLIMENTADOS TODOS LOS IMPORTES ANUALES Y QUE LA OFERTA POR LA DURACIÓN INICIAL NO SEA SUPERIOR AL PRESUPUESTO BASE</v>
      </c>
      <c r="F31" s="34"/>
      <c r="G31" s="34"/>
      <c r="H31" s="35"/>
      <c r="I31" s="1"/>
      <c r="J31" s="1"/>
    </row>
    <row r="32" spans="1:10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</row>
  </sheetData>
  <sheetProtection algorithmName="SHA-512" hashValue="7MnfGaMOT9nr4nbVysP4aX7Jy3ELXtyig+OqqfP4/nQ+ozoGj4IhBdg3d3wAAAVnaHqzGZo9of1RZ5peEHuGGA==" saltValue="k0t77B69AWadXRKp9ZyEPw==" spinCount="100000" sheet="1" objects="1" scenarios="1"/>
  <mergeCells count="10">
    <mergeCell ref="B25:C25"/>
    <mergeCell ref="B26:C26"/>
    <mergeCell ref="B28:D29"/>
    <mergeCell ref="B30:D31"/>
    <mergeCell ref="E31:H31"/>
    <mergeCell ref="B2:C2"/>
    <mergeCell ref="D2:F2"/>
    <mergeCell ref="E3:F3"/>
    <mergeCell ref="E14:F14"/>
    <mergeCell ref="E24:F24"/>
  </mergeCells>
  <conditionalFormatting sqref="B3:B9 B18:E23">
    <cfRule type="containsText" dxfId="26" priority="16" stopIfTrue="1" operator="containsText" text="Error Precio">
      <formula>NOT(ISERROR(SEARCH("Error Precio",B3)))</formula>
    </cfRule>
  </conditionalFormatting>
  <conditionalFormatting sqref="B14:B16">
    <cfRule type="containsText" dxfId="25" priority="21" stopIfTrue="1" operator="containsText" text="Error Precio">
      <formula>NOT(ISERROR(SEARCH("Error Precio",B14)))</formula>
    </cfRule>
  </conditionalFormatting>
  <conditionalFormatting sqref="B24:B26">
    <cfRule type="containsText" dxfId="24" priority="7" stopIfTrue="1" operator="containsText" text="Error Precio">
      <formula>NOT(ISERROR(SEARCH("Error Precio",B24)))</formula>
    </cfRule>
  </conditionalFormatting>
  <conditionalFormatting sqref="B11:D13">
    <cfRule type="containsText" dxfId="23" priority="22" stopIfTrue="1" operator="containsText" text="Error Precio">
      <formula>NOT(ISERROR(SEARCH("Error Precio",B11)))</formula>
    </cfRule>
  </conditionalFormatting>
  <conditionalFormatting sqref="C6:D9">
    <cfRule type="containsText" dxfId="22" priority="12" stopIfTrue="1" operator="containsText" text="Error Precio">
      <formula>NOT(ISERROR(SEARCH("Error Precio",C6)))</formula>
    </cfRule>
  </conditionalFormatting>
  <conditionalFormatting sqref="C16:E16">
    <cfRule type="containsText" dxfId="21" priority="17" stopIfTrue="1" operator="containsText" text="Error Precio">
      <formula>NOT(ISERROR(SEARCH("Error Precio",C16)))</formula>
    </cfRule>
  </conditionalFormatting>
  <conditionalFormatting sqref="C5:F5">
    <cfRule type="containsText" dxfId="20" priority="18" stopIfTrue="1" operator="containsText" text="Error Precio">
      <formula>NOT(ISERROR(SEARCH("Error Precio",C5)))</formula>
    </cfRule>
  </conditionalFormatting>
  <conditionalFormatting sqref="D26:E26">
    <cfRule type="containsText" dxfId="19" priority="4" stopIfTrue="1" operator="containsText" text="Error Precio">
      <formula>NOT(ISERROR(SEARCH("Error Precio",D26)))</formula>
    </cfRule>
  </conditionalFormatting>
  <conditionalFormatting sqref="E3">
    <cfRule type="containsText" dxfId="18" priority="30" stopIfTrue="1" operator="containsText" text="Error Precio">
      <formula>NOT(ISERROR(SEARCH("Error Precio",E3)))</formula>
    </cfRule>
  </conditionalFormatting>
  <conditionalFormatting sqref="E6:E8">
    <cfRule type="containsText" dxfId="17" priority="13" stopIfTrue="1" operator="containsText" text="Error Precio">
      <formula>NOT(ISERROR(SEARCH("Error Precio",E6)))</formula>
    </cfRule>
  </conditionalFormatting>
  <conditionalFormatting sqref="E11:E14">
    <cfRule type="containsText" dxfId="16" priority="29" stopIfTrue="1" operator="containsText" text="Error Precio">
      <formula>NOT(ISERROR(SEARCH("Error Precio",E11)))</formula>
    </cfRule>
  </conditionalFormatting>
  <conditionalFormatting sqref="E24">
    <cfRule type="containsText" dxfId="15" priority="8" stopIfTrue="1" operator="containsText" text="Error Precio">
      <formula>NOT(ISERROR(SEARCH("Error Precio",E24)))</formula>
    </cfRule>
  </conditionalFormatting>
  <conditionalFormatting sqref="E30">
    <cfRule type="containsText" dxfId="14" priority="26" operator="containsText" text="IMPORTE INFERIOR O IGUAL AL PRESUPUESTO BASE">
      <formula>NOT(ISERROR(SEARCH("IMPORTE INFERIOR O IGUAL AL PRESUPUESTO BASE",E30)))</formula>
    </cfRule>
    <cfRule type="containsText" dxfId="13" priority="27" operator="containsText" text="IMPORTE SUPERIOR AL PRESUPUESTO BASE">
      <formula>NOT(ISERROR(SEARCH("IMPORTE SUPERIOR AL PRESUPUESTO BASE",E30)))</formula>
    </cfRule>
  </conditionalFormatting>
  <conditionalFormatting sqref="E9:F9">
    <cfRule type="containsText" dxfId="12" priority="25" stopIfTrue="1" operator="containsText" text="Error Precio">
      <formula>NOT(ISERROR(SEARCH("Error Precio",E9)))</formula>
    </cfRule>
  </conditionalFormatting>
  <conditionalFormatting sqref="E31:H31">
    <cfRule type="containsText" dxfId="11" priority="1" operator="containsText" text="INDICAR ESTE IMPORTE EN EL ESPACIO HABILITADO DE LA APLICACIÓN DE PRESENTACIÓN DE OFERTAS DE FREMAP (PLEF)">
      <formula>NOT(ISERROR(SEARCH("INDICAR ESTE IMPORTE EN EL ESPACIO HABILITADO DE LA APLICACIÓN DE PRESENTACIÓN DE OFERTAS DE FREMAP (PLEF)",E31)))</formula>
    </cfRule>
  </conditionalFormatting>
  <conditionalFormatting sqref="F5:F9">
    <cfRule type="containsText" dxfId="10" priority="14" stopIfTrue="1" operator="containsText" text="Indicar precio">
      <formula>NOT(ISERROR(SEARCH("Indicar precio",F5)))</formula>
    </cfRule>
  </conditionalFormatting>
  <conditionalFormatting sqref="F6:F8">
    <cfRule type="containsText" dxfId="9" priority="15" stopIfTrue="1" operator="containsText" text="Error Precio">
      <formula>NOT(ISERROR(SEARCH("Error Precio",F6)))</formula>
    </cfRule>
  </conditionalFormatting>
  <conditionalFormatting sqref="F11:F13 F18:F23">
    <cfRule type="containsText" dxfId="8" priority="23" stopIfTrue="1" operator="containsText" text="Indicar precio">
      <formula>NOT(ISERROR(SEARCH("Indicar precio",F11)))</formula>
    </cfRule>
    <cfRule type="containsText" dxfId="7" priority="24" stopIfTrue="1" operator="containsText" text="Error Precio">
      <formula>NOT(ISERROR(SEARCH("Error Precio",F11)))</formula>
    </cfRule>
  </conditionalFormatting>
  <conditionalFormatting sqref="F16">
    <cfRule type="containsText" dxfId="6" priority="19" stopIfTrue="1" operator="containsText" text="Indicar precio">
      <formula>NOT(ISERROR(SEARCH("Indicar precio",F16)))</formula>
    </cfRule>
    <cfRule type="containsText" dxfId="5" priority="20" stopIfTrue="1" operator="containsText" text="Error Precio">
      <formula>NOT(ISERROR(SEARCH("Error Precio",F16)))</formula>
    </cfRule>
  </conditionalFormatting>
  <conditionalFormatting sqref="F26">
    <cfRule type="containsText" dxfId="4" priority="5" stopIfTrue="1" operator="containsText" text="Indicar precio">
      <formula>NOT(ISERROR(SEARCH("Indicar precio",F26)))</formula>
    </cfRule>
    <cfRule type="containsText" dxfId="3" priority="6" stopIfTrue="1" operator="containsText" text="Error Precio">
      <formula>NOT(ISERROR(SEARCH("Error Precio",F26)))</formula>
    </cfRule>
  </conditionalFormatting>
  <conditionalFormatting sqref="F28">
    <cfRule type="containsText" dxfId="2" priority="28" operator="containsText" text="OFERTA INCOMPLETA">
      <formula>NOT(ISERROR(SEARCH("OFERTA INCOMPLETA",F28)))</formula>
    </cfRule>
  </conditionalFormatting>
  <conditionalFormatting sqref="F29">
    <cfRule type="expression" dxfId="1" priority="2">
      <formula>#REF!&lt;=#REF!</formula>
    </cfRule>
    <cfRule type="containsText" dxfId="0" priority="3" operator="containsText" text="OFERTA INCOMPLETA">
      <formula>NOT(ISERROR(SEARCH("OFERTA INCOMPLETA",F29)))</formula>
    </cfRule>
  </conditionalFormatting>
  <dataValidations count="1">
    <dataValidation type="custom" operator="greaterThan" allowBlank="1" showInputMessage="1" showErrorMessage="1" errorTitle="¡Atención, ERROR!" error="Sólo se admiten precios con tres decimales, mayores que cero y que su sumatorio no sea superior al &quot;PRESUPUESTO MÁXIMO POR LA DURACION INICIAL&quot;. Por favor vuelva a introducir el importe ofertado, gracias. " sqref="D16 D11:D13 D26 D5:D9 D18:D23" xr:uid="{85EEAA3C-0B1F-4A6F-BDC4-F4A6FB7C5A06}">
      <formula1>AND(D5*1000=INT(D5*1000),D5&gt;0)</formula1>
    </dataValidation>
  </dataValidations>
  <pageMargins left="0.7" right="0.7" top="0.75" bottom="0.75" header="0.3" footer="0.3"/>
  <headerFooter>
    <oddFooter>&amp;L_x000D_&amp;1#&amp;"Calibri"&amp;15&amp;K008000 PÚBLICO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Ordoñez Martin, Alvaro</dc:creator>
  <cp:lastModifiedBy>Ordoñez Martin, Alvaro</cp:lastModifiedBy>
  <dcterms:created xsi:type="dcterms:W3CDTF">2015-06-05T18:17:20Z</dcterms:created>
  <dcterms:modified xsi:type="dcterms:W3CDTF">2026-02-04T11:10:36Z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2026-02-04T10:58:43Z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52006f70-5400-4669-ab78-d2e2ddb817a6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